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 2017\бюджет 2018\"/>
    </mc:Choice>
  </mc:AlternateContent>
  <bookViews>
    <workbookView xWindow="0" yWindow="0" windowWidth="28800" windowHeight="11835"/>
  </bookViews>
  <sheets>
    <sheet name="Лист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 s="1"/>
  <c r="F7" i="1" s="1"/>
  <c r="D8" i="1"/>
  <c r="E8" i="1" s="1"/>
  <c r="F8" i="1" s="1"/>
  <c r="D9" i="1"/>
  <c r="E9" i="1" s="1"/>
  <c r="F9" i="1" s="1"/>
  <c r="D10" i="1"/>
  <c r="E10" i="1" s="1"/>
  <c r="F10" i="1" s="1"/>
  <c r="D11" i="1"/>
  <c r="E11" i="1" s="1"/>
  <c r="F11" i="1" s="1"/>
  <c r="D12" i="1"/>
  <c r="E12" i="1" s="1"/>
  <c r="F12" i="1" s="1"/>
  <c r="D13" i="1"/>
  <c r="E13" i="1" s="1"/>
  <c r="F13" i="1" s="1"/>
  <c r="D14" i="1"/>
  <c r="E14" i="1" s="1"/>
  <c r="F14" i="1" s="1"/>
  <c r="D15" i="1"/>
  <c r="E15" i="1" s="1"/>
  <c r="F15" i="1" s="1"/>
  <c r="D16" i="1"/>
  <c r="E16" i="1" s="1"/>
  <c r="F16" i="1" s="1"/>
  <c r="D17" i="1"/>
  <c r="E17" i="1" s="1"/>
  <c r="F17" i="1" s="1"/>
  <c r="D18" i="1"/>
  <c r="E18" i="1" s="1"/>
  <c r="F18" i="1" s="1"/>
  <c r="D19" i="1"/>
  <c r="E19" i="1" s="1"/>
  <c r="F19" i="1" s="1"/>
  <c r="D20" i="1"/>
  <c r="E20" i="1" s="1"/>
  <c r="F20" i="1" s="1"/>
  <c r="D6" i="1"/>
  <c r="E6" i="1" s="1"/>
  <c r="F6" i="1" s="1"/>
  <c r="C22" i="1" l="1"/>
  <c r="D22" i="1"/>
  <c r="E22" i="1"/>
  <c r="F22" i="1"/>
  <c r="B22" i="1"/>
</calcChain>
</file>

<file path=xl/sharedStrings.xml><?xml version="1.0" encoding="utf-8"?>
<sst xmlns="http://schemas.openxmlformats.org/spreadsheetml/2006/main" count="24" uniqueCount="24">
  <si>
    <t>Наименование поселения</t>
  </si>
  <si>
    <t>(тыс.руб.)</t>
  </si>
  <si>
    <t>2016 год               отчет</t>
  </si>
  <si>
    <t>2017 год оценка</t>
  </si>
  <si>
    <t>2018 год прогноз</t>
  </si>
  <si>
    <t>2019 год прогноз</t>
  </si>
  <si>
    <t>2020 год прогноз</t>
  </si>
  <si>
    <t>ГП г.Жуков</t>
  </si>
  <si>
    <t>ГП "Город Белоусово"</t>
  </si>
  <si>
    <t>НП "Город Кременки"</t>
  </si>
  <si>
    <t>СП "Село Восход"</t>
  </si>
  <si>
    <t>СП "Село Истье"</t>
  </si>
  <si>
    <t>СП "Село Высокиничи"</t>
  </si>
  <si>
    <t>СП "Деревня Корсаково"</t>
  </si>
  <si>
    <t>СП "Село "Совхоз "Победа"</t>
  </si>
  <si>
    <t>СП "Деревня Верховье"</t>
  </si>
  <si>
    <t>СП "Село Тарутино"</t>
  </si>
  <si>
    <t>СП "Село Троицкое"</t>
  </si>
  <si>
    <t>СП "Деревня Тростье"</t>
  </si>
  <si>
    <t>СП "Село Трубино"</t>
  </si>
  <si>
    <t>СП "Село "Совхоз "Чаусово"</t>
  </si>
  <si>
    <t>СП "Деревня Чубарово"</t>
  </si>
  <si>
    <t>ИТОГО:</t>
  </si>
  <si>
    <t xml:space="preserve">Фонд оплаты труда в разрезе поселений МО "Жуковский район"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</si>
</sst>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right" vertical="center"/>
    </xf>
    <xf numFmtId="1" fontId="1" fillId="0" borderId="1" xfId="0" applyNumberFormat="1" applyFont="1" applyBorder="1"/>
    <xf numFmtId="164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/>
    <xf numFmtId="2" fontId="1" fillId="0" borderId="1" xfId="0" applyNumberFormat="1" applyFont="1" applyBorder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tabSelected="1" topLeftCell="A4" workbookViewId="0">
      <selection activeCell="J21" sqref="J21"/>
    </sheetView>
  </sheetViews>
  <sheetFormatPr defaultRowHeight="15" x14ac:dyDescent="0.25"/>
  <cols>
    <col min="1" max="1" width="26.7109375" customWidth="1"/>
    <col min="2" max="2" width="14.85546875" customWidth="1"/>
    <col min="3" max="3" width="13.42578125" customWidth="1"/>
    <col min="4" max="4" width="12.7109375" customWidth="1"/>
    <col min="5" max="5" width="14.42578125" customWidth="1"/>
    <col min="6" max="6" width="13" customWidth="1"/>
  </cols>
  <sheetData>
    <row r="2" spans="1:6" ht="25.5" customHeight="1" x14ac:dyDescent="0.35">
      <c r="A2" s="11" t="s">
        <v>23</v>
      </c>
      <c r="B2" s="11"/>
      <c r="C2" s="11"/>
      <c r="D2" s="11"/>
      <c r="E2" s="11"/>
      <c r="F2" s="11"/>
    </row>
    <row r="3" spans="1:6" ht="18.75" customHeight="1" x14ac:dyDescent="0.35">
      <c r="A3" s="1"/>
      <c r="B3" s="1"/>
      <c r="C3" s="1"/>
      <c r="D3" s="1"/>
      <c r="E3" s="1"/>
      <c r="F3" s="1"/>
    </row>
    <row r="4" spans="1:6" x14ac:dyDescent="0.25">
      <c r="F4" t="s">
        <v>1</v>
      </c>
    </row>
    <row r="5" spans="1:6" ht="31.5" x14ac:dyDescent="0.25">
      <c r="A5" s="2" t="s">
        <v>0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x14ac:dyDescent="0.25">
      <c r="A6" s="3" t="s">
        <v>7</v>
      </c>
      <c r="B6" s="6">
        <v>2264338.4053799999</v>
      </c>
      <c r="C6" s="3">
        <v>2050178.43499</v>
      </c>
      <c r="D6" s="3">
        <f>MMULT(C6,1.0250063244)</f>
        <v>2101445.8620132445</v>
      </c>
      <c r="E6" s="3">
        <f>MMULT(D6,1.03001189938)</f>
        <v>2164514.2437765035</v>
      </c>
      <c r="F6" s="3">
        <f>MMULT(E6,1.0350133466)</f>
        <v>2240301.1312144869</v>
      </c>
    </row>
    <row r="7" spans="1:6" x14ac:dyDescent="0.25">
      <c r="A7" s="3" t="s">
        <v>8</v>
      </c>
      <c r="B7" s="6">
        <v>666635.66692300001</v>
      </c>
      <c r="C7" s="3">
        <v>711524.32209999999</v>
      </c>
      <c r="D7" s="3">
        <f t="shared" ref="D7:D20" si="0">MMULT(C7,1.0250063244)</f>
        <v>729316.93011692271</v>
      </c>
      <c r="E7" s="3">
        <f t="shared" ref="E7:E20" si="1">MMULT(D7,1.03001189938)</f>
        <v>751205.11643972236</v>
      </c>
      <c r="F7" s="3">
        <f t="shared" ref="F7:F20" si="2">MMULT(E7,1.0350133466)</f>
        <v>777507.32154931966</v>
      </c>
    </row>
    <row r="8" spans="1:6" x14ac:dyDescent="0.25">
      <c r="A8" s="3" t="s">
        <v>9</v>
      </c>
      <c r="B8" s="6">
        <v>417651.78153799998</v>
      </c>
      <c r="C8" s="3">
        <v>463435.54236000002</v>
      </c>
      <c r="D8" s="3">
        <f t="shared" si="0"/>
        <v>475024.36187074415</v>
      </c>
      <c r="E8" s="3">
        <f t="shared" si="1"/>
        <v>489280.74522225762</v>
      </c>
      <c r="F8" s="3">
        <f t="shared" si="2"/>
        <v>506412.10153943085</v>
      </c>
    </row>
    <row r="9" spans="1:6" x14ac:dyDescent="0.25">
      <c r="A9" s="3" t="s">
        <v>10</v>
      </c>
      <c r="B9" s="6">
        <v>48459.0854999</v>
      </c>
      <c r="C9" s="3">
        <v>46721.791599999997</v>
      </c>
      <c r="D9" s="3">
        <f t="shared" si="0"/>
        <v>47890.131877298794</v>
      </c>
      <c r="E9" s="3">
        <f t="shared" si="1"/>
        <v>49327.405696495218</v>
      </c>
      <c r="F9" s="3">
        <f t="shared" si="2"/>
        <v>51054.52324902542</v>
      </c>
    </row>
    <row r="10" spans="1:6" x14ac:dyDescent="0.25">
      <c r="A10" s="3" t="s">
        <v>11</v>
      </c>
      <c r="B10" s="6">
        <v>231840.73300000001</v>
      </c>
      <c r="C10" s="3">
        <v>234723.68882000001</v>
      </c>
      <c r="D10" s="3">
        <f t="shared" si="0"/>
        <v>240593.26552699759</v>
      </c>
      <c r="E10" s="3">
        <f t="shared" si="1"/>
        <v>247813.92640349947</v>
      </c>
      <c r="F10" s="3">
        <f t="shared" si="2"/>
        <v>256490.7213009721</v>
      </c>
    </row>
    <row r="11" spans="1:6" s="9" customFormat="1" x14ac:dyDescent="0.25">
      <c r="A11" s="7" t="s">
        <v>12</v>
      </c>
      <c r="B11" s="8">
        <v>423361.99615299999</v>
      </c>
      <c r="C11" s="7">
        <v>463910.99573999998</v>
      </c>
      <c r="D11" s="7">
        <f t="shared" si="0"/>
        <v>475511.70459220145</v>
      </c>
      <c r="E11" s="7">
        <f t="shared" si="1"/>
        <v>489782.71402443491</v>
      </c>
      <c r="F11" s="7">
        <f t="shared" si="2"/>
        <v>506931.64594926115</v>
      </c>
    </row>
    <row r="12" spans="1:6" x14ac:dyDescent="0.25">
      <c r="A12" s="3" t="s">
        <v>13</v>
      </c>
      <c r="B12" s="6">
        <v>9476.6584999999995</v>
      </c>
      <c r="C12" s="3">
        <v>9892.6479500000005</v>
      </c>
      <c r="D12" s="3">
        <f t="shared" si="0"/>
        <v>10140.026713812696</v>
      </c>
      <c r="E12" s="3">
        <f t="shared" si="1"/>
        <v>10444.348175258156</v>
      </c>
      <c r="F12" s="3">
        <f t="shared" si="2"/>
        <v>10810.039757929548</v>
      </c>
    </row>
    <row r="13" spans="1:6" x14ac:dyDescent="0.25">
      <c r="A13" s="3" t="s">
        <v>14</v>
      </c>
      <c r="B13" s="6">
        <v>94800.511538399995</v>
      </c>
      <c r="C13" s="3">
        <v>91942.408750000002</v>
      </c>
      <c r="D13" s="3">
        <f t="shared" si="0"/>
        <v>94241.550449319911</v>
      </c>
      <c r="E13" s="3">
        <f t="shared" si="1"/>
        <v>97069.918378820104</v>
      </c>
      <c r="F13" s="3">
        <f t="shared" si="2"/>
        <v>100468.66107545144</v>
      </c>
    </row>
    <row r="14" spans="1:6" x14ac:dyDescent="0.25">
      <c r="A14" s="3" t="s">
        <v>15</v>
      </c>
      <c r="B14" s="6">
        <v>356141.74615299999</v>
      </c>
      <c r="C14" s="3">
        <v>489831.91467000003</v>
      </c>
      <c r="D14" s="3">
        <f t="shared" si="0"/>
        <v>502080.81042971119</v>
      </c>
      <c r="E14" s="3">
        <f t="shared" si="1"/>
        <v>517149.20919295656</v>
      </c>
      <c r="F14" s="3">
        <f t="shared" si="2"/>
        <v>535256.33369834546</v>
      </c>
    </row>
    <row r="15" spans="1:6" s="9" customFormat="1" x14ac:dyDescent="0.25">
      <c r="A15" s="7" t="s">
        <v>16</v>
      </c>
      <c r="B15" s="8">
        <v>166591.08799900001</v>
      </c>
      <c r="C15" s="7">
        <v>171377.87591</v>
      </c>
      <c r="D15" s="7">
        <f t="shared" si="0"/>
        <v>175663.40666998841</v>
      </c>
      <c r="E15" s="7">
        <f t="shared" si="1"/>
        <v>180935.39915571612</v>
      </c>
      <c r="F15" s="7">
        <f t="shared" si="2"/>
        <v>187270.55299856456</v>
      </c>
    </row>
    <row r="16" spans="1:6" x14ac:dyDescent="0.25">
      <c r="A16" s="3" t="s">
        <v>17</v>
      </c>
      <c r="B16" s="6">
        <v>115727.198999</v>
      </c>
      <c r="C16" s="3">
        <v>126661.39109</v>
      </c>
      <c r="D16" s="3">
        <f t="shared" si="0"/>
        <v>129828.72692455183</v>
      </c>
      <c r="E16" s="3">
        <f t="shared" si="1"/>
        <v>133725.13361364498</v>
      </c>
      <c r="F16" s="3">
        <f t="shared" si="2"/>
        <v>138407.29806599085</v>
      </c>
    </row>
    <row r="17" spans="1:6" x14ac:dyDescent="0.25">
      <c r="A17" s="3" t="s">
        <v>18</v>
      </c>
      <c r="B17" s="6">
        <v>222818.06049900001</v>
      </c>
      <c r="C17" s="3">
        <v>244343.24170000001</v>
      </c>
      <c r="D17" s="3">
        <f t="shared" si="0"/>
        <v>250453.36806689785</v>
      </c>
      <c r="E17" s="3">
        <f t="shared" si="1"/>
        <v>257969.9493487037</v>
      </c>
      <c r="F17" s="3">
        <f t="shared" si="2"/>
        <v>267002.34059763432</v>
      </c>
    </row>
    <row r="18" spans="1:6" x14ac:dyDescent="0.25">
      <c r="A18" s="3" t="s">
        <v>19</v>
      </c>
      <c r="B18" s="6">
        <v>42106.084998999999</v>
      </c>
      <c r="C18" s="3">
        <v>52386.97191</v>
      </c>
      <c r="D18" s="3">
        <f t="shared" si="0"/>
        <v>53696.97752391515</v>
      </c>
      <c r="E18" s="3">
        <f t="shared" si="1"/>
        <v>55308.525810373016</v>
      </c>
      <c r="F18" s="3">
        <f t="shared" si="2"/>
        <v>57245.062394506655</v>
      </c>
    </row>
    <row r="19" spans="1:6" x14ac:dyDescent="0.25">
      <c r="A19" s="3" t="s">
        <v>20</v>
      </c>
      <c r="B19" s="6">
        <v>26673.030999899998</v>
      </c>
      <c r="C19" s="3">
        <v>26454.577410000002</v>
      </c>
      <c r="D19" s="3">
        <f t="shared" si="0"/>
        <v>27116.109154579375</v>
      </c>
      <c r="E19" s="3">
        <f t="shared" si="1"/>
        <v>27929.915094103708</v>
      </c>
      <c r="F19" s="3">
        <f t="shared" si="2"/>
        <v>28907.834891802133</v>
      </c>
    </row>
    <row r="20" spans="1:6" x14ac:dyDescent="0.25">
      <c r="A20" s="3" t="s">
        <v>21</v>
      </c>
      <c r="B20" s="6">
        <v>32650.789499899998</v>
      </c>
      <c r="C20" s="3">
        <v>38412.77594</v>
      </c>
      <c r="D20" s="3">
        <f t="shared" si="0"/>
        <v>39373.338276260154</v>
      </c>
      <c r="E20" s="3">
        <f t="shared" si="1"/>
        <v>40555.006942861975</v>
      </c>
      <c r="F20" s="3">
        <f t="shared" si="2"/>
        <v>41974.973457317807</v>
      </c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4" t="s">
        <v>22</v>
      </c>
      <c r="B22" s="10">
        <f>SUM(B6:B20)</f>
        <v>5119272.8376810998</v>
      </c>
      <c r="C22" s="5">
        <f t="shared" ref="C22:F22" si="3">SUM(C6:C20)</f>
        <v>5221798.5809400007</v>
      </c>
      <c r="D22" s="5">
        <f t="shared" si="3"/>
        <v>5352376.5702064456</v>
      </c>
      <c r="E22" s="5">
        <f t="shared" si="3"/>
        <v>5513011.5572753521</v>
      </c>
      <c r="F22" s="5">
        <f t="shared" si="3"/>
        <v>5706040.5417400375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Эконом2</cp:lastModifiedBy>
  <cp:lastPrinted>2017-11-14T06:41:12Z</cp:lastPrinted>
  <dcterms:created xsi:type="dcterms:W3CDTF">2017-10-06T05:29:15Z</dcterms:created>
  <dcterms:modified xsi:type="dcterms:W3CDTF">2017-11-14T06:44:20Z</dcterms:modified>
</cp:coreProperties>
</file>